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5E8D6881-D4F5-4984-938A-F13D04429229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<sst xmlns="http://schemas.openxmlformats.org/spreadsheetml/2006/main" count="46" uniqueCount="45">
  <si>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</si>
  <si>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</si>
  <si>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</si>
  <si>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</si>
  <si>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</si>
  <si>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</si>
  <si>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</si>
  <si>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</si>
  <si>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</si>
  <si>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</si>
  <si>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</si>
  <si>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</si>
  <si>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</si>
  <si>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</si>
  <si>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</si>
  <si>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</si>
  <si>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</si>
  <si>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</si>
  <si>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</si>
  <si>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</si>
  <si>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</si>
  <si>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</si>
  <si>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</si>
  <si>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</si>
  <si>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</si>
  <si>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</si>
  <si>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</si>
  <si>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</si>
  <si>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</si>
  <si>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</si>
  <si>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MANANTIALES</t>
  </si>
  <si>
    <t>NUMERO DE CUENTA:85DP07C022550150</t>
  </si>
  <si>
    <t>CORRESPONDIENTE AL MUNICIPIO DE PURISIMA DEL RINCON</t>
  </si>
  <si>
    <t>TENSION: BAJA - BAJA</t>
  </si>
  <si>
    <t xml:space="preserve">FECHA DE CENSO: 3/07/2019   </t>
  </si>
  <si>
    <t>RPU: 060000255460</t>
  </si>
  <si>
    <t>UBICACION: COL. LOS MANANTIALES</t>
  </si>
  <si>
    <t>TARIFA: 5A</t>
  </si>
  <si>
    <t>ZONA LEON</t>
  </si>
  <si>
    <t>100 W</t>
  </si>
  <si>
    <t>32 W</t>
  </si>
  <si>
    <t>15 W</t>
  </si>
  <si>
    <t>45 W</t>
  </si>
  <si>
    <t>20 W</t>
  </si>
  <si>
    <t>30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</si>
</sst>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22</v>
      </c>
      <c r="D12" s="23">
        <v>2200</v>
      </c>
      <c r="E12" s="32">
        <f>SUM(D12:D13)</f>
        <v>2200</v>
      </c>
      <c r="F12" s="34">
        <f>E12*0.25</f>
        <v>550</v>
      </c>
      <c r="G12" s="36">
        <f>(E12+F12)/1000</f>
        <v>2.75</v>
      </c>
      <c r="H12" s="38">
        <f>G12*12</f>
        <v>33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12</v>
      </c>
      <c r="D21" s="23">
        <v>384</v>
      </c>
      <c r="E21" s="32">
        <f>SUM(D21:D22)</f>
        <v>384</v>
      </c>
      <c r="F21" s="34">
        <f>E21*0.25</f>
        <v>96</v>
      </c>
      <c r="G21" s="36">
        <f>(E21+F21)/1000</f>
        <v>0.48</v>
      </c>
      <c r="H21" s="38">
        <f>G21*12</f>
        <v>5.76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15</v>
      </c>
      <c r="E24" s="32">
        <f>SUM(D24:D25)</f>
        <v>105</v>
      </c>
      <c r="F24" s="34">
        <f>E24*0.25</f>
        <v>26.25</v>
      </c>
      <c r="G24" s="36">
        <f>(E24+F24)/1000</f>
        <v>0.13125000000000001</v>
      </c>
      <c r="H24" s="38">
        <f>G24*12</f>
        <v>1.5750000000000002</v>
      </c>
      <c r="I24" s="7"/>
    </row>
    <row r="25" spans="1:9" x14ac:dyDescent="0.25">
      <c r="A25" s="5"/>
      <c r="B25" s="2" t="s">
        <v>42</v>
      </c>
      <c r="C25" s="14">
        <v>2</v>
      </c>
      <c r="D25" s="23">
        <v>90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1</v>
      </c>
      <c r="D45" s="23">
        <v>20</v>
      </c>
      <c r="E45" s="32">
        <f>SUM(D45:D46)</f>
        <v>320</v>
      </c>
      <c r="F45" s="34">
        <f>E45*0.25</f>
        <v>80</v>
      </c>
      <c r="G45" s="36">
        <f>(E45+F45)/1000</f>
        <v>0.4</v>
      </c>
      <c r="H45" s="38">
        <f>G45*12</f>
        <v>4.8000000000000007</v>
      </c>
      <c r="I45" s="7"/>
    </row>
    <row r="46" spans="1:9" x14ac:dyDescent="0.25">
      <c r="A46" s="5"/>
      <c r="B46" s="2" t="s">
        <v>44</v>
      </c>
      <c r="C46" s="13">
        <v>10</v>
      </c>
      <c r="D46" s="23">
        <v>300</v>
      </c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48</v>
      </c>
      <c r="D47" s="23">
        <f t="shared" si="0"/>
        <v>3009</v>
      </c>
      <c r="E47" s="24">
        <f>(SUM(E12:E46))/1000</f>
        <v>3.0089999999999999</v>
      </c>
      <c r="F47" s="14">
        <f t="shared" si="0"/>
        <v>752.25</v>
      </c>
      <c r="G47" s="15">
        <f t="shared" si="0"/>
        <v>3.76125</v>
      </c>
      <c r="H47" s="21">
        <f t="shared" si="0"/>
        <v>45.135000000000005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2019-07-04T18:41:03Z</cp:lastPrinted>
  <dcterms:created xsi:type="dcterms:W3CDTF">2011-10-26T15:56:34Z</dcterms:created>
  <dcterms:modified xsi:type="dcterms:W3CDTF">2019-07-04T18:41:51Z</dcterms:modified>
</cp:coreProperties>
</file>